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Fin_and_Bgt_Shared\1 PUC FILING 2019\RFI DISCOVERY\Districts RFI #3\3-26\"/>
    </mc:Choice>
  </mc:AlternateContent>
  <xr:revisionPtr revIDLastSave="0" documentId="8_{CF66A52A-6FD0-43D9-9282-9B73DE3CBF0D}" xr6:coauthVersionLast="31" xr6:coauthVersionMax="31" xr10:uidLastSave="{00000000-0000-0000-0000-000000000000}"/>
  <bookViews>
    <workbookView xWindow="0" yWindow="0" windowWidth="28800" windowHeight="12225" activeTab="1" xr2:uid="{2FEB4C4F-76C4-4370-8BC7-6F08E10A80E2}"/>
  </bookViews>
  <sheets>
    <sheet name="II-A-3" sheetId="1" r:id="rId1"/>
    <sheet name="3-26_II-A-3.3" sheetId="2" r:id="rId2"/>
  </sheets>
  <externalReferences>
    <externalReference r:id="rId3"/>
  </externalReferences>
  <definedNames>
    <definedName name="dummy" hidden="1">{"BS",#N/A,FALSE,"COMB9953";"IS",#N/A,FALSE,"COMB9953"}</definedName>
    <definedName name="IS_VAR" hidden="1">{"BS",#N/A,FALSE,"COMB9953";"IS",#N/A,FALSE,"COMB9953"}</definedName>
    <definedName name="ISVAR" hidden="1">{"BS",#N/A,FALSE,"COMB9953";"IS",#N/A,FALSE,"COMB9953"}</definedName>
    <definedName name="old" hidden="1">{"BS",#N/A,FALSE,"COMB9953";"IS",#N/A,FALSE,"COMB9953"}</definedName>
    <definedName name="RWAccountsPayable">'[1]E3. 5025ADJTB'!$Q$177</definedName>
    <definedName name="wrn.FLEET." hidden="1">{"BS",#N/A,FALSE,"COMB9953";"IS",#N/A,FALSE,"COMB9953"}</definedName>
    <definedName name="Z_01847E42_BC55_40AD_973A_71971122F674_.wvu.PrintTitles" localSheetId="1" hidden="1">'3-26_II-A-3.3'!$1:$9</definedName>
    <definedName name="Z_02480CE9_D2F9_4B24_8CF6_9A45951F0002_.wvu.PrintTitles" localSheetId="1" hidden="1">'3-26_II-A-3.3'!$1:$9</definedName>
    <definedName name="Z_2B45F301_F122_466F_8CD8_A9F84D483D7D_.wvu.PrintTitles" localSheetId="1" hidden="1">'3-26_II-A-3.3'!$1:$9</definedName>
    <definedName name="Z_30C7C998_1A02_4921_88A5_5096D116375F_.wvu.PrintTitles" localSheetId="1" hidden="1">'3-26_II-A-3.3'!$1:$9</definedName>
    <definedName name="Z_355CE983_A36E_4757_8DE1_960D05DCC084_.wvu.PrintTitles" localSheetId="1" hidden="1">'3-26_II-A-3.3'!$1:$9</definedName>
    <definedName name="Z_8102D9A7_932E_498D_B6C4_7777CC55E1B4_.wvu.PrintTitles" localSheetId="1" hidden="1">'3-26_II-A-3.3'!$1:$9</definedName>
    <definedName name="Z_FC3387EC_FABB_4AB5_80A1_65B5A6C35C78_.wvu.PrintTitles" localSheetId="1" hidden="1">'3-26_II-A-3.3'!$1:$9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2" l="1"/>
  <c r="G12" i="2"/>
  <c r="G11" i="2"/>
  <c r="H11" i="2" s="1"/>
  <c r="G10" i="2"/>
  <c r="H10" i="2" s="1"/>
</calcChain>
</file>

<file path=xl/sharedStrings.xml><?xml version="1.0" encoding="utf-8"?>
<sst xmlns="http://schemas.openxmlformats.org/spreadsheetml/2006/main" count="213" uniqueCount="115">
  <si>
    <t>Austin Water</t>
  </si>
  <si>
    <t>Docket No. 49189</t>
  </si>
  <si>
    <t>Test Year Ending 9/30/2018</t>
  </si>
  <si>
    <t>WP/II-A-3 Balance Sheet</t>
  </si>
  <si>
    <t>Witness: Joseph Gonzales</t>
  </si>
  <si>
    <t>(a)</t>
  </si>
  <si>
    <t>(b)</t>
  </si>
  <si>
    <t>(c)</t>
  </si>
  <si>
    <t>(d)</t>
  </si>
  <si>
    <t>(e)</t>
  </si>
  <si>
    <t>Line No</t>
  </si>
  <si>
    <t>Description</t>
  </si>
  <si>
    <t xml:space="preserve">Reference Schedule </t>
  </si>
  <si>
    <t>Unaudited Test Year 10/01/2017 - 09/30/2018 (Water &amp; Wastewater)</t>
  </si>
  <si>
    <t>Unaudited Test Year 10/01/2017 - 09/30/2018 (Water)</t>
  </si>
  <si>
    <t>Unaudited Test Year 10/01/2017 - 09/30/2018 - (Wastewater)</t>
  </si>
  <si>
    <t>ASSETS</t>
  </si>
  <si>
    <t xml:space="preserve"> Current assets:</t>
  </si>
  <si>
    <t xml:space="preserve">   Cash</t>
  </si>
  <si>
    <t>Schedule II-A-3</t>
  </si>
  <si>
    <t xml:space="preserve">   Pooled investments and cash</t>
  </si>
  <si>
    <t xml:space="preserve">   Pooled investments and cash - restricted</t>
  </si>
  <si>
    <t>3-26-II-A-3.3</t>
  </si>
  <si>
    <t xml:space="preserve">   Total pooled investments and cash</t>
  </si>
  <si>
    <t xml:space="preserve">   Investments, at fair value - restricted</t>
  </si>
  <si>
    <t>3-25_Investment details</t>
  </si>
  <si>
    <t xml:space="preserve">   Investments held by trustee</t>
  </si>
  <si>
    <t xml:space="preserve">   Cash held by trustee</t>
  </si>
  <si>
    <t xml:space="preserve">   Cash held by trustee - restricted</t>
  </si>
  <si>
    <t xml:space="preserve">   Accounts receivable</t>
  </si>
  <si>
    <t xml:space="preserve">      Less allowance for doubtful accounts</t>
  </si>
  <si>
    <t xml:space="preserve">   Net accounts receivable</t>
  </si>
  <si>
    <t xml:space="preserve">   Receivables from other governments</t>
  </si>
  <si>
    <t xml:space="preserve">   Due from other funds</t>
  </si>
  <si>
    <t xml:space="preserve">   Due from other funds - restricted</t>
  </si>
  <si>
    <t xml:space="preserve">   Inventories, at cost</t>
  </si>
  <si>
    <t xml:space="preserve">   Prepaid expenses</t>
  </si>
  <si>
    <t xml:space="preserve">   Other assets</t>
  </si>
  <si>
    <t xml:space="preserve">   Regulatory assets, net of accumulated amortization</t>
  </si>
  <si>
    <t>Total current assets</t>
  </si>
  <si>
    <t>Noncurrent assets:</t>
  </si>
  <si>
    <t xml:space="preserve">   Advances to other funds</t>
  </si>
  <si>
    <t xml:space="preserve">   Investments held by trustee, restricted</t>
  </si>
  <si>
    <t xml:space="preserve">   Other receivables - restricted</t>
  </si>
  <si>
    <t xml:space="preserve">   Depreciable capital assets</t>
  </si>
  <si>
    <t>3-27-II-A-3.2</t>
  </si>
  <si>
    <t xml:space="preserve">   Nondepreciable capital assets</t>
  </si>
  <si>
    <t>CAFR (not including Reclaim)</t>
  </si>
  <si>
    <t>Total noncurrent assets</t>
  </si>
  <si>
    <t>Total assets</t>
  </si>
  <si>
    <t>Deferred Outflow of Resources</t>
  </si>
  <si>
    <t>Total assets and deferred outflows</t>
  </si>
  <si>
    <t>LIABILITIES</t>
  </si>
  <si>
    <t>Current liabilities:</t>
  </si>
  <si>
    <t xml:space="preserve">   Accounts payable</t>
  </si>
  <si>
    <t xml:space="preserve">   Accounts and retainage payable from restricted assets</t>
  </si>
  <si>
    <t xml:space="preserve">   Accrued payroll</t>
  </si>
  <si>
    <t xml:space="preserve">   Accrued compensated absences</t>
  </si>
  <si>
    <t xml:space="preserve">   Claims payable</t>
  </si>
  <si>
    <t xml:space="preserve">   Due to other funds - restricted</t>
  </si>
  <si>
    <t xml:space="preserve">   Accrued interest payable from restricted assets</t>
  </si>
  <si>
    <t xml:space="preserve">   Interest payable on other debt</t>
  </si>
  <si>
    <t xml:space="preserve">   Commercial paper notes payable ST</t>
  </si>
  <si>
    <t xml:space="preserve">   Bonds payable</t>
  </si>
  <si>
    <t xml:space="preserve">   Bonds payable from restricted assets</t>
  </si>
  <si>
    <t xml:space="preserve">   Capital lease obligations payable</t>
  </si>
  <si>
    <t xml:space="preserve">   Customer and escrow deposits payable from restricted assets</t>
  </si>
  <si>
    <t xml:space="preserve">   Other liabilities</t>
  </si>
  <si>
    <t xml:space="preserve">   Other Post Employment Benefits ST</t>
  </si>
  <si>
    <t>Total current liabilities</t>
  </si>
  <si>
    <t>Noncurrent liabilities, net of current portion:</t>
  </si>
  <si>
    <t xml:space="preserve">   Accrued compensated absences </t>
  </si>
  <si>
    <t xml:space="preserve">   Advances from other funds</t>
  </si>
  <si>
    <t xml:space="preserve">   Advances from other funds - Restricted</t>
  </si>
  <si>
    <t xml:space="preserve">   Capital appreciation bond interest payable</t>
  </si>
  <si>
    <t xml:space="preserve">   Commercial paper notes payable, net of discount</t>
  </si>
  <si>
    <t xml:space="preserve">   Pension Obligation Payable</t>
  </si>
  <si>
    <t xml:space="preserve">   Other Post Employment Benefits</t>
  </si>
  <si>
    <t xml:space="preserve">   Derivative instruments - interest rate swaps</t>
  </si>
  <si>
    <t xml:space="preserve">   Deferred credits and other liabilities</t>
  </si>
  <si>
    <t>Total noncurrent liabilities</t>
  </si>
  <si>
    <t>Total liabilities</t>
  </si>
  <si>
    <t xml:space="preserve">   Deferred inflows of resources</t>
  </si>
  <si>
    <t>Total liabilities &amp; deferred inflows</t>
  </si>
  <si>
    <t>NET POSITION</t>
  </si>
  <si>
    <t>Total net assets</t>
  </si>
  <si>
    <t xml:space="preserve">Note: Austin Water schedules and workpapers shown here only include Water and Wastewater funds; while, the City of Austin’s Comprehensive Annual Financial Report (CAFR) reports the combined funds of Water, Wastewater, and Reclaimed Water. </t>
  </si>
  <si>
    <t>Schedule II-A-3.3 Special Cash Accounts</t>
  </si>
  <si>
    <t>II-A-3_Audited BS backup</t>
  </si>
  <si>
    <t xml:space="preserve">(e)     </t>
  </si>
  <si>
    <t>(f)</t>
  </si>
  <si>
    <t>(g)</t>
  </si>
  <si>
    <t>(h)</t>
  </si>
  <si>
    <t>Fund Type</t>
  </si>
  <si>
    <t>Unaudited Test Year 10/01/2017 - 09/30/2018</t>
  </si>
  <si>
    <t>Purpose</t>
  </si>
  <si>
    <t>Items from II-A-3</t>
  </si>
  <si>
    <t>Reconcile to II-A-3</t>
  </si>
  <si>
    <t>Variance</t>
  </si>
  <si>
    <t>Explanation</t>
  </si>
  <si>
    <t>Water</t>
  </si>
  <si>
    <t>AWU Revenue Stability Reserve (9825)</t>
  </si>
  <si>
    <t>The Austin Water Revenue Stability Reserve Fund (Water Reserve Fund) was created for the purpose of offsetting current year water service revenue shortfalls below budgeted revenue levels.</t>
  </si>
  <si>
    <t>Pool investment and Cash Restricted</t>
  </si>
  <si>
    <t>II-A-3 Pool investment and Cash line includes $6.3 Mil Customer Deposit Fund 9762</t>
  </si>
  <si>
    <t>Reserve Debt Service Fund (9820)</t>
  </si>
  <si>
    <t>Austin Water must maintain a fully funded debt service reserve fund for its existing revenue bond issues and future issues.</t>
  </si>
  <si>
    <t>Investment at Fair Value - Restricted LT</t>
  </si>
  <si>
    <t>No. 2 &amp; No. 4 make up (f)2</t>
  </si>
  <si>
    <t>Wastewater</t>
  </si>
  <si>
    <t>Reclass to Investment held by Trustee</t>
  </si>
  <si>
    <t>Combined Utility Revenue Bond Reserve Fund (9850)</t>
  </si>
  <si>
    <t xml:space="preserve">Austin Water must maintain a fully funded debt service reserve fund for its existing revenue bond issues and future issues, in accordance with the Combined Utility Systems Revenue Bond Covenant. </t>
  </si>
  <si>
    <t>(c)2 + (c)4 = (f)2</t>
  </si>
  <si>
    <t>(c)3 + (c)5 = (f)4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</si>
</sst>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\ \ \ General"/>
    <numFmt numFmtId="166" formatCode="#,##0_);\(#,##0\);\-\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color rgb="FFFF0000"/>
      <name val="Calibri"/>
      <family val="2"/>
      <scheme val="minor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6" fontId="5" fillId="0" borderId="0"/>
  </cellStyleXfs>
  <cellXfs count="65">
    <xf numFmtId="0" fontId="0" fillId="0" borderId="0" xfId="0"/>
    <xf numFmtId="0" fontId="3" fillId="0" borderId="0" xfId="0" applyFon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quotePrefix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Font="1" applyBorder="1" applyAlignment="1">
      <alignment horizontal="center"/>
    </xf>
    <xf numFmtId="0" fontId="4" fillId="0" borderId="2" xfId="0" applyFont="1" applyBorder="1" applyProtection="1">
      <protection locked="0"/>
    </xf>
    <xf numFmtId="0" fontId="0" fillId="0" borderId="2" xfId="0" applyFont="1" applyBorder="1" applyAlignment="1">
      <alignment horizontal="center"/>
    </xf>
    <xf numFmtId="164" fontId="0" fillId="0" borderId="2" xfId="1" applyNumberFormat="1" applyFont="1" applyBorder="1"/>
    <xf numFmtId="164" fontId="0" fillId="0" borderId="5" xfId="1" applyNumberFormat="1" applyFont="1" applyBorder="1"/>
    <xf numFmtId="0" fontId="0" fillId="0" borderId="6" xfId="0" applyFont="1" applyBorder="1" applyAlignment="1">
      <alignment horizontal="center"/>
    </xf>
    <xf numFmtId="0" fontId="5" fillId="0" borderId="7" xfId="0" applyFont="1" applyBorder="1" applyProtection="1">
      <protection locked="0"/>
    </xf>
    <xf numFmtId="0" fontId="0" fillId="0" borderId="7" xfId="0" applyBorder="1"/>
    <xf numFmtId="164" fontId="0" fillId="0" borderId="7" xfId="1" applyNumberFormat="1" applyFont="1" applyBorder="1"/>
    <xf numFmtId="164" fontId="0" fillId="0" borderId="8" xfId="1" applyNumberFormat="1" applyFont="1" applyBorder="1"/>
    <xf numFmtId="0" fontId="5" fillId="0" borderId="7" xfId="0" quotePrefix="1" applyFont="1" applyFill="1" applyBorder="1" applyAlignment="1" applyProtection="1">
      <alignment horizontal="left"/>
      <protection locked="0"/>
    </xf>
    <xf numFmtId="0" fontId="0" fillId="0" borderId="7" xfId="0" applyFont="1" applyBorder="1" applyAlignment="1">
      <alignment horizontal="center"/>
    </xf>
    <xf numFmtId="0" fontId="5" fillId="0" borderId="7" xfId="0" applyFont="1" applyFill="1" applyBorder="1" applyAlignment="1" applyProtection="1">
      <alignment horizontal="left"/>
      <protection locked="0"/>
    </xf>
    <xf numFmtId="0" fontId="5" fillId="0" borderId="7" xfId="0" applyFont="1" applyFill="1" applyBorder="1" applyProtection="1">
      <protection locked="0"/>
    </xf>
    <xf numFmtId="0" fontId="6" fillId="0" borderId="0" xfId="0" applyFont="1"/>
    <xf numFmtId="164" fontId="0" fillId="0" borderId="9" xfId="1" applyNumberFormat="1" applyFont="1" applyBorder="1"/>
    <xf numFmtId="164" fontId="0" fillId="0" borderId="10" xfId="1" applyNumberFormat="1" applyFont="1" applyBorder="1"/>
    <xf numFmtId="0" fontId="5" fillId="0" borderId="7" xfId="0" applyFont="1" applyBorder="1" applyAlignment="1" applyProtection="1">
      <alignment horizontal="left"/>
      <protection locked="0"/>
    </xf>
    <xf numFmtId="164" fontId="0" fillId="2" borderId="7" xfId="1" applyNumberFormat="1" applyFont="1" applyFill="1" applyBorder="1"/>
    <xf numFmtId="164" fontId="0" fillId="2" borderId="8" xfId="1" applyNumberFormat="1" applyFont="1" applyFill="1" applyBorder="1"/>
    <xf numFmtId="0" fontId="5" fillId="0" borderId="7" xfId="0" quotePrefix="1" applyFont="1" applyFill="1" applyBorder="1" applyProtection="1">
      <protection locked="0"/>
    </xf>
    <xf numFmtId="0" fontId="5" fillId="0" borderId="7" xfId="0" quotePrefix="1" applyFont="1" applyBorder="1" applyAlignment="1" applyProtection="1">
      <alignment horizontal="left"/>
      <protection locked="0"/>
    </xf>
    <xf numFmtId="165" fontId="5" fillId="0" borderId="7" xfId="0" applyNumberFormat="1" applyFont="1" applyBorder="1" applyProtection="1">
      <protection locked="0"/>
    </xf>
    <xf numFmtId="165" fontId="5" fillId="0" borderId="7" xfId="0" quotePrefix="1" applyNumberFormat="1" applyFont="1" applyFill="1" applyBorder="1" applyAlignment="1" applyProtection="1">
      <alignment horizontal="left"/>
      <protection locked="0"/>
    </xf>
    <xf numFmtId="165" fontId="5" fillId="0" borderId="7" xfId="0" applyNumberFormat="1" applyFont="1" applyBorder="1" applyAlignment="1" applyProtection="1">
      <alignment horizontal="left"/>
      <protection locked="0"/>
    </xf>
    <xf numFmtId="43" fontId="5" fillId="0" borderId="7" xfId="1" applyFont="1" applyBorder="1" applyAlignment="1" applyProtection="1">
      <alignment horizontal="left"/>
      <protection locked="0"/>
    </xf>
    <xf numFmtId="0" fontId="4" fillId="0" borderId="7" xfId="0" applyFont="1" applyBorder="1" applyProtection="1">
      <protection locked="0"/>
    </xf>
    <xf numFmtId="166" fontId="5" fillId="0" borderId="7" xfId="2" applyFont="1" applyFill="1" applyBorder="1" applyAlignment="1" applyProtection="1">
      <alignment horizontal="left"/>
    </xf>
    <xf numFmtId="166" fontId="4" fillId="0" borderId="7" xfId="2" applyFont="1" applyFill="1" applyBorder="1" applyAlignment="1" applyProtection="1">
      <alignment horizontal="left"/>
    </xf>
    <xf numFmtId="0" fontId="4" fillId="0" borderId="7" xfId="0" applyFont="1" applyFill="1" applyBorder="1" applyProtection="1">
      <protection locked="0"/>
    </xf>
    <xf numFmtId="0" fontId="3" fillId="0" borderId="7" xfId="0" applyFont="1" applyBorder="1"/>
    <xf numFmtId="0" fontId="0" fillId="0" borderId="11" xfId="0" applyFont="1" applyBorder="1" applyAlignment="1">
      <alignment horizontal="center"/>
    </xf>
    <xf numFmtId="0" fontId="4" fillId="0" borderId="3" xfId="0" applyFont="1" applyBorder="1" applyProtection="1">
      <protection locked="0"/>
    </xf>
    <xf numFmtId="0" fontId="0" fillId="0" borderId="3" xfId="0" applyFont="1" applyBorder="1" applyAlignment="1">
      <alignment horizontal="center"/>
    </xf>
    <xf numFmtId="164" fontId="0" fillId="0" borderId="12" xfId="1" applyNumberFormat="1" applyFont="1" applyBorder="1"/>
    <xf numFmtId="164" fontId="0" fillId="0" borderId="13" xfId="1" applyNumberFormat="1" applyFont="1" applyBorder="1"/>
    <xf numFmtId="0" fontId="7" fillId="0" borderId="0" xfId="0" applyFont="1" applyAlignment="1">
      <alignment horizontal="left" wrapText="1"/>
    </xf>
    <xf numFmtId="0" fontId="0" fillId="3" borderId="1" xfId="0" applyFill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49" fontId="3" fillId="0" borderId="2" xfId="0" quotePrefix="1" applyNumberFormat="1" applyFont="1" applyBorder="1" applyAlignment="1">
      <alignment horizontal="center" wrapText="1"/>
    </xf>
    <xf numFmtId="0" fontId="3" fillId="3" borderId="2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49" fontId="3" fillId="0" borderId="3" xfId="0" quotePrefix="1" applyNumberFormat="1" applyFont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vertical="top"/>
    </xf>
    <xf numFmtId="164" fontId="0" fillId="0" borderId="1" xfId="0" applyNumberFormat="1" applyFill="1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3" borderId="1" xfId="0" applyFill="1" applyBorder="1" applyAlignment="1">
      <alignment vertical="top" wrapText="1"/>
    </xf>
    <xf numFmtId="43" fontId="0" fillId="3" borderId="1" xfId="1" applyFont="1" applyFill="1" applyBorder="1" applyAlignment="1">
      <alignment vertical="top" wrapText="1"/>
    </xf>
    <xf numFmtId="164" fontId="0" fillId="3" borderId="1" xfId="1" applyNumberFormat="1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vertical="top"/>
    </xf>
    <xf numFmtId="164" fontId="2" fillId="3" borderId="1" xfId="0" applyNumberFormat="1" applyFont="1" applyFill="1" applyBorder="1" applyAlignment="1">
      <alignment vertical="top" wrapText="1"/>
    </xf>
    <xf numFmtId="164" fontId="0" fillId="3" borderId="1" xfId="0" applyNumberFormat="1" applyFill="1" applyBorder="1" applyAlignment="1">
      <alignment vertical="top" wrapText="1"/>
    </xf>
    <xf numFmtId="0" fontId="0" fillId="0" borderId="3" xfId="0" applyFill="1" applyBorder="1" applyAlignment="1">
      <alignment horizontal="center"/>
    </xf>
    <xf numFmtId="0" fontId="0" fillId="0" borderId="3" xfId="0" applyFill="1" applyBorder="1" applyAlignment="1">
      <alignment horizontal="left"/>
    </xf>
    <xf numFmtId="164" fontId="0" fillId="0" borderId="3" xfId="0" applyNumberFormat="1" applyFill="1" applyBorder="1"/>
    <xf numFmtId="0" fontId="0" fillId="0" borderId="3" xfId="0" applyFill="1" applyBorder="1"/>
    <xf numFmtId="0" fontId="0" fillId="3" borderId="3" xfId="0" applyFill="1" applyBorder="1"/>
  </cellXfs>
  <cellStyles count="3">
    <cellStyle name="Comma" xfId="1" builtinId="3"/>
    <cellStyle name="Normal" xfId="0" builtinId="0"/>
    <cellStyle name="Normal_CPRBS" xfId="2" xr:uid="{BC645DF9-AE89-45CB-9F11-EB8F723E67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1743075</xdr:colOff>
      <xdr:row>0</xdr:row>
      <xdr:rowOff>19052</xdr:rowOff>
    </xdr:from>
    <xdr:to>
      <xdr:col>7</xdr:col>
      <xdr:colOff>221235</xdr:colOff>
      <xdr:row>4</xdr:row>
      <xdr:rowOff>9526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696B165-D9FE-4886-A5EC-A7FCC0EE87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38475" y="19052"/>
          <a:ext cx="9650985" cy="75247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tinwater.com\cloud\PUC\Copy%20of%20FS09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1. cprbs34"/>
      <sheetName val="A2. cpris34"/>
      <sheetName val="A3. BS_Compare"/>
      <sheetName val="A4. IS_Compare"/>
      <sheetName val="B1. COMBBS"/>
      <sheetName val="B2. COMBIS"/>
      <sheetName val="D1. BSA cleanup"/>
      <sheetName val="D2.Recon to Net Assets"/>
      <sheetName val="D3. AssetsVSLiab"/>
      <sheetName val="AWU Funds"/>
      <sheetName val="E1. 5020ADJTB"/>
      <sheetName val="F1. 5020ADJIS"/>
      <sheetName val="F4. 5020REV"/>
      <sheetName val="F7. 5020EXP"/>
      <sheetName val="G1. Waje"/>
      <sheetName val="E2. 5030ADJTB"/>
      <sheetName val="F2. 5030ADJIS"/>
      <sheetName val="F5. 5030REV"/>
      <sheetName val="F8. 5030EXP"/>
      <sheetName val="G2.WWaje"/>
      <sheetName val="E3. 5025ADJTB"/>
      <sheetName val="F3. 5025ADJIS"/>
      <sheetName val="F6. 5025REV"/>
      <sheetName val="F9. 5025EXP"/>
      <sheetName val="G3. Raje"/>
      <sheetName val="E4. 5029ADJTB"/>
      <sheetName val="F4. 5029ADJIS"/>
      <sheetName val="F7. 5029REV "/>
      <sheetName val="F10. 5029EXP"/>
      <sheetName val="G4. Caje"/>
      <sheetName val="G4. FSAje-dept'l use only"/>
      <sheetName val="operA614"/>
      <sheetName val="TBDXR"/>
      <sheetName val="TRIALBAL"/>
      <sheetName val="cprbs&amp;is34_X1"/>
      <sheetName val="REVEXPDL"/>
      <sheetName val="Prem,Disc,BIC"/>
      <sheetName val="GASB53"/>
      <sheetName val="DATEINFO"/>
      <sheetName val="Reporting Tool"/>
      <sheetName val="V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>
        <row r="177">
          <cell r="Q177">
            <v>-504.4</v>
          </cell>
        </row>
      </sheetData>
      <sheetData sheetId="22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5C85E-B96A-42DC-BEC1-6B9BCB37809B}">
  <sheetPr>
    <pageSetUpPr fitToPage="1"/>
  </sheetPr>
  <dimension ref="A1:G91"/>
  <sheetViews>
    <sheetView topLeftCell="A14" zoomScaleNormal="100" workbookViewId="0">
      <selection activeCell="E14" sqref="E14"/>
    </sheetView>
  </sheetViews>
  <sheetFormatPr defaultRowHeight="15" x14ac:dyDescent="0.25"/>
  <cols>
    <col min="1" max="1" width="5.42578125" customWidth="1"/>
    <col min="2" max="2" width="56" customWidth="1"/>
    <col min="3" max="3" width="32.42578125" customWidth="1"/>
    <col min="4" max="6" width="17.140625" customWidth="1"/>
  </cols>
  <sheetData>
    <row r="1" spans="1:7" x14ac:dyDescent="0.25">
      <c r="A1" s="1" t="s">
        <v>0</v>
      </c>
      <c r="B1" s="1"/>
    </row>
    <row r="2" spans="1:7" x14ac:dyDescent="0.25">
      <c r="A2" t="s">
        <v>1</v>
      </c>
    </row>
    <row r="3" spans="1:7" x14ac:dyDescent="0.25">
      <c r="A3" t="s">
        <v>2</v>
      </c>
    </row>
    <row r="4" spans="1:7" x14ac:dyDescent="0.25">
      <c r="A4" t="s">
        <v>3</v>
      </c>
    </row>
    <row r="5" spans="1:7" x14ac:dyDescent="0.25">
      <c r="A5" t="s">
        <v>4</v>
      </c>
    </row>
    <row r="6" spans="1:7" ht="15.75" thickBot="1" x14ac:dyDescent="0.3"/>
    <row r="7" spans="1:7" ht="15.75" thickBot="1" x14ac:dyDescent="0.3"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</row>
    <row r="8" spans="1:7" ht="30" customHeight="1" x14ac:dyDescent="0.25">
      <c r="A8" s="3" t="s">
        <v>10</v>
      </c>
      <c r="B8" s="3" t="s">
        <v>11</v>
      </c>
      <c r="C8" s="3" t="s">
        <v>12</v>
      </c>
      <c r="D8" s="4" t="s">
        <v>13</v>
      </c>
      <c r="E8" s="4" t="s">
        <v>14</v>
      </c>
      <c r="F8" s="3" t="s">
        <v>15</v>
      </c>
    </row>
    <row r="9" spans="1:7" ht="31.5" customHeight="1" thickBot="1" x14ac:dyDescent="0.3">
      <c r="A9" s="5"/>
      <c r="B9" s="5"/>
      <c r="C9" s="5"/>
      <c r="D9" s="5" t="s">
        <v>14</v>
      </c>
      <c r="E9" s="5" t="s">
        <v>14</v>
      </c>
      <c r="F9" s="5" t="s">
        <v>15</v>
      </c>
    </row>
    <row r="10" spans="1:7" x14ac:dyDescent="0.25">
      <c r="A10" s="6">
        <v>1</v>
      </c>
      <c r="B10" s="7" t="s">
        <v>16</v>
      </c>
      <c r="C10" s="8"/>
      <c r="D10" s="9"/>
      <c r="E10" s="9"/>
      <c r="F10" s="10"/>
    </row>
    <row r="11" spans="1:7" x14ac:dyDescent="0.25">
      <c r="A11" s="11">
        <v>2</v>
      </c>
      <c r="B11" s="12" t="s">
        <v>17</v>
      </c>
      <c r="C11" s="13"/>
      <c r="D11" s="14"/>
      <c r="E11" s="14"/>
      <c r="F11" s="15"/>
    </row>
    <row r="12" spans="1:7" x14ac:dyDescent="0.25">
      <c r="A12" s="11">
        <v>3</v>
      </c>
      <c r="B12" s="16" t="s">
        <v>18</v>
      </c>
      <c r="C12" s="17" t="s">
        <v>19</v>
      </c>
      <c r="D12" s="14">
        <v>5100</v>
      </c>
      <c r="E12" s="14">
        <v>3100</v>
      </c>
      <c r="F12" s="15">
        <v>2000</v>
      </c>
    </row>
    <row r="13" spans="1:7" x14ac:dyDescent="0.25">
      <c r="A13" s="11">
        <v>4</v>
      </c>
      <c r="B13" s="18" t="s">
        <v>20</v>
      </c>
      <c r="C13" s="17" t="s">
        <v>19</v>
      </c>
      <c r="D13" s="14">
        <v>189225296</v>
      </c>
      <c r="E13" s="14">
        <v>107883296</v>
      </c>
      <c r="F13" s="15">
        <v>81342000</v>
      </c>
    </row>
    <row r="14" spans="1:7" x14ac:dyDescent="0.25">
      <c r="A14" s="11">
        <v>5</v>
      </c>
      <c r="B14" s="19" t="s">
        <v>21</v>
      </c>
      <c r="C14" s="17" t="s">
        <v>19</v>
      </c>
      <c r="D14" s="14">
        <v>57321063</v>
      </c>
      <c r="E14" s="14">
        <v>51419008</v>
      </c>
      <c r="F14" s="15">
        <v>5902055</v>
      </c>
      <c r="G14" s="20" t="s">
        <v>22</v>
      </c>
    </row>
    <row r="15" spans="1:7" x14ac:dyDescent="0.25">
      <c r="A15" s="11">
        <v>6</v>
      </c>
      <c r="B15" s="18" t="s">
        <v>23</v>
      </c>
      <c r="C15" s="17" t="s">
        <v>19</v>
      </c>
      <c r="D15" s="21">
        <v>246546359</v>
      </c>
      <c r="E15" s="21">
        <v>159302304</v>
      </c>
      <c r="F15" s="22">
        <v>87244055</v>
      </c>
    </row>
    <row r="16" spans="1:7" x14ac:dyDescent="0.25">
      <c r="A16" s="11">
        <v>7</v>
      </c>
      <c r="B16" s="23"/>
      <c r="C16" s="17"/>
      <c r="D16" s="14"/>
      <c r="E16" s="14"/>
      <c r="F16" s="15"/>
    </row>
    <row r="17" spans="1:7" x14ac:dyDescent="0.25">
      <c r="A17" s="11">
        <v>8</v>
      </c>
      <c r="B17" s="19" t="s">
        <v>24</v>
      </c>
      <c r="C17" s="17" t="s">
        <v>19</v>
      </c>
      <c r="D17" s="24">
        <v>45341365</v>
      </c>
      <c r="E17" s="24">
        <v>25688382</v>
      </c>
      <c r="F17" s="25">
        <v>19652983</v>
      </c>
      <c r="G17" s="20" t="s">
        <v>25</v>
      </c>
    </row>
    <row r="18" spans="1:7" x14ac:dyDescent="0.25">
      <c r="A18" s="11">
        <v>9</v>
      </c>
      <c r="B18" s="26" t="s">
        <v>26</v>
      </c>
      <c r="C18" s="17" t="s">
        <v>19</v>
      </c>
      <c r="D18" s="14">
        <v>0</v>
      </c>
      <c r="E18" s="14">
        <v>0</v>
      </c>
      <c r="F18" s="15">
        <v>0</v>
      </c>
      <c r="G18" s="1"/>
    </row>
    <row r="19" spans="1:7" x14ac:dyDescent="0.25">
      <c r="A19" s="11">
        <v>10</v>
      </c>
      <c r="B19" s="19" t="s">
        <v>27</v>
      </c>
      <c r="C19" s="17" t="s">
        <v>19</v>
      </c>
      <c r="D19" s="14">
        <v>1600937</v>
      </c>
      <c r="E19" s="14">
        <v>1524903</v>
      </c>
      <c r="F19" s="15">
        <v>76034</v>
      </c>
      <c r="G19" s="1"/>
    </row>
    <row r="20" spans="1:7" x14ac:dyDescent="0.25">
      <c r="A20" s="11">
        <v>11</v>
      </c>
      <c r="B20" s="12" t="s">
        <v>28</v>
      </c>
      <c r="C20" s="17" t="s">
        <v>19</v>
      </c>
      <c r="D20" s="14">
        <v>1143672</v>
      </c>
      <c r="E20" s="14">
        <v>1143672</v>
      </c>
      <c r="F20" s="15">
        <v>0</v>
      </c>
      <c r="G20" s="1"/>
    </row>
    <row r="21" spans="1:7" x14ac:dyDescent="0.25">
      <c r="A21" s="11">
        <v>12</v>
      </c>
      <c r="B21" s="27" t="s">
        <v>29</v>
      </c>
      <c r="C21" s="17" t="s">
        <v>19</v>
      </c>
      <c r="D21" s="14">
        <v>64566874</v>
      </c>
      <c r="E21" s="14">
        <v>35376442</v>
      </c>
      <c r="F21" s="15">
        <v>29190432</v>
      </c>
      <c r="G21" s="1"/>
    </row>
    <row r="22" spans="1:7" x14ac:dyDescent="0.25">
      <c r="A22" s="11">
        <v>13</v>
      </c>
      <c r="B22" s="23" t="s">
        <v>30</v>
      </c>
      <c r="C22" s="17" t="s">
        <v>19</v>
      </c>
      <c r="D22" s="14">
        <v>-2338283</v>
      </c>
      <c r="E22" s="14">
        <v>-1458156</v>
      </c>
      <c r="F22" s="15">
        <v>-880127</v>
      </c>
      <c r="G22" s="1"/>
    </row>
    <row r="23" spans="1:7" x14ac:dyDescent="0.25">
      <c r="A23" s="11">
        <v>14</v>
      </c>
      <c r="B23" s="23" t="s">
        <v>31</v>
      </c>
      <c r="C23" s="17" t="s">
        <v>19</v>
      </c>
      <c r="D23" s="21">
        <v>62228591</v>
      </c>
      <c r="E23" s="21">
        <v>33918286</v>
      </c>
      <c r="F23" s="22">
        <v>28310305</v>
      </c>
      <c r="G23" s="1"/>
    </row>
    <row r="24" spans="1:7" x14ac:dyDescent="0.25">
      <c r="A24" s="11">
        <v>15</v>
      </c>
      <c r="B24" s="23"/>
      <c r="C24" s="17"/>
      <c r="D24" s="14"/>
      <c r="E24" s="14"/>
      <c r="F24" s="15"/>
      <c r="G24" s="1"/>
    </row>
    <row r="25" spans="1:7" x14ac:dyDescent="0.25">
      <c r="A25" s="11">
        <v>16</v>
      </c>
      <c r="B25" s="23" t="s">
        <v>32</v>
      </c>
      <c r="C25" s="17" t="s">
        <v>19</v>
      </c>
      <c r="D25" s="14">
        <v>61588</v>
      </c>
      <c r="E25" s="14">
        <v>30794</v>
      </c>
      <c r="F25" s="15">
        <v>30794</v>
      </c>
      <c r="G25" s="1"/>
    </row>
    <row r="26" spans="1:7" x14ac:dyDescent="0.25">
      <c r="A26" s="11">
        <v>17</v>
      </c>
      <c r="B26" s="27" t="s">
        <v>33</v>
      </c>
      <c r="C26" s="17" t="s">
        <v>19</v>
      </c>
      <c r="D26" s="14">
        <v>300582</v>
      </c>
      <c r="E26" s="14">
        <v>150291</v>
      </c>
      <c r="F26" s="15">
        <v>150291</v>
      </c>
      <c r="G26" s="1"/>
    </row>
    <row r="27" spans="1:7" x14ac:dyDescent="0.25">
      <c r="A27" s="11">
        <v>18</v>
      </c>
      <c r="B27" s="27" t="s">
        <v>34</v>
      </c>
      <c r="C27" s="17" t="s">
        <v>19</v>
      </c>
      <c r="D27" s="14">
        <v>0</v>
      </c>
      <c r="E27" s="14">
        <v>0</v>
      </c>
      <c r="F27" s="15">
        <v>0</v>
      </c>
      <c r="G27" s="1"/>
    </row>
    <row r="28" spans="1:7" x14ac:dyDescent="0.25">
      <c r="A28" s="11">
        <v>19</v>
      </c>
      <c r="B28" s="27" t="s">
        <v>35</v>
      </c>
      <c r="C28" s="17" t="s">
        <v>19</v>
      </c>
      <c r="D28" s="14">
        <v>2215264</v>
      </c>
      <c r="E28" s="14">
        <v>1108210</v>
      </c>
      <c r="F28" s="15">
        <v>1107054</v>
      </c>
      <c r="G28" s="1"/>
    </row>
    <row r="29" spans="1:7" x14ac:dyDescent="0.25">
      <c r="A29" s="11">
        <v>20</v>
      </c>
      <c r="B29" s="27" t="s">
        <v>36</v>
      </c>
      <c r="C29" s="17" t="s">
        <v>19</v>
      </c>
      <c r="D29" s="14">
        <v>568249</v>
      </c>
      <c r="E29" s="14">
        <v>434853</v>
      </c>
      <c r="F29" s="15">
        <v>133396</v>
      </c>
      <c r="G29" s="1"/>
    </row>
    <row r="30" spans="1:7" x14ac:dyDescent="0.25">
      <c r="A30" s="11">
        <v>21</v>
      </c>
      <c r="B30" s="23" t="s">
        <v>37</v>
      </c>
      <c r="C30" s="17" t="s">
        <v>19</v>
      </c>
      <c r="D30" s="14">
        <v>0</v>
      </c>
      <c r="E30" s="14">
        <v>0</v>
      </c>
      <c r="F30" s="15">
        <v>0</v>
      </c>
      <c r="G30" s="1"/>
    </row>
    <row r="31" spans="1:7" x14ac:dyDescent="0.25">
      <c r="A31" s="11">
        <v>22</v>
      </c>
      <c r="B31" s="23" t="s">
        <v>38</v>
      </c>
      <c r="C31" s="17" t="s">
        <v>19</v>
      </c>
      <c r="D31" s="14">
        <v>26229200</v>
      </c>
      <c r="E31" s="14">
        <v>12803730</v>
      </c>
      <c r="F31" s="15">
        <v>13425470</v>
      </c>
      <c r="G31" s="1"/>
    </row>
    <row r="32" spans="1:7" x14ac:dyDescent="0.25">
      <c r="A32" s="11">
        <v>23</v>
      </c>
      <c r="B32" s="23" t="s">
        <v>39</v>
      </c>
      <c r="C32" s="17" t="s">
        <v>19</v>
      </c>
      <c r="D32" s="21">
        <v>386240907</v>
      </c>
      <c r="E32" s="21">
        <v>236108525</v>
      </c>
      <c r="F32" s="22">
        <v>150132382</v>
      </c>
      <c r="G32" s="1"/>
    </row>
    <row r="33" spans="1:7" x14ac:dyDescent="0.25">
      <c r="A33" s="11">
        <v>24</v>
      </c>
      <c r="B33" s="23"/>
      <c r="C33" s="17"/>
      <c r="D33" s="14"/>
      <c r="E33" s="14"/>
      <c r="F33" s="15"/>
      <c r="G33" s="1"/>
    </row>
    <row r="34" spans="1:7" x14ac:dyDescent="0.25">
      <c r="A34" s="11">
        <v>25</v>
      </c>
      <c r="B34" s="12" t="s">
        <v>40</v>
      </c>
      <c r="C34" s="17"/>
      <c r="D34" s="14"/>
      <c r="E34" s="14"/>
      <c r="F34" s="15"/>
      <c r="G34" s="1"/>
    </row>
    <row r="35" spans="1:7" x14ac:dyDescent="0.25">
      <c r="A35" s="11">
        <v>26</v>
      </c>
      <c r="B35" s="12" t="s">
        <v>21</v>
      </c>
      <c r="C35" s="17" t="s">
        <v>19</v>
      </c>
      <c r="D35" s="14">
        <v>86409731</v>
      </c>
      <c r="E35" s="14">
        <v>36399717</v>
      </c>
      <c r="F35" s="15">
        <v>50010014</v>
      </c>
      <c r="G35" s="1"/>
    </row>
    <row r="36" spans="1:7" x14ac:dyDescent="0.25">
      <c r="A36" s="11">
        <v>27</v>
      </c>
      <c r="B36" s="12" t="s">
        <v>41</v>
      </c>
      <c r="C36" s="17" t="s">
        <v>19</v>
      </c>
      <c r="D36" s="14">
        <v>1803494</v>
      </c>
      <c r="E36" s="14">
        <v>901747</v>
      </c>
      <c r="F36" s="15">
        <v>901747</v>
      </c>
      <c r="G36" s="1"/>
    </row>
    <row r="37" spans="1:7" x14ac:dyDescent="0.25">
      <c r="A37" s="11">
        <v>28</v>
      </c>
      <c r="B37" s="12" t="s">
        <v>24</v>
      </c>
      <c r="C37" s="17" t="s">
        <v>19</v>
      </c>
      <c r="D37" s="24">
        <v>52214495</v>
      </c>
      <c r="E37" s="24">
        <v>27513926</v>
      </c>
      <c r="F37" s="25">
        <v>24700569</v>
      </c>
      <c r="G37" s="20" t="s">
        <v>22</v>
      </c>
    </row>
    <row r="38" spans="1:7" x14ac:dyDescent="0.25">
      <c r="A38" s="11">
        <v>29</v>
      </c>
      <c r="B38" s="12" t="s">
        <v>42</v>
      </c>
      <c r="C38" s="17" t="s">
        <v>19</v>
      </c>
      <c r="D38" s="24">
        <v>4932703</v>
      </c>
      <c r="E38" s="24">
        <v>34580</v>
      </c>
      <c r="F38" s="25">
        <v>4898123</v>
      </c>
      <c r="G38" s="1"/>
    </row>
    <row r="39" spans="1:7" x14ac:dyDescent="0.25">
      <c r="A39" s="11">
        <v>30</v>
      </c>
      <c r="B39" s="28" t="s">
        <v>28</v>
      </c>
      <c r="C39" s="17" t="s">
        <v>19</v>
      </c>
      <c r="D39" s="14">
        <v>0</v>
      </c>
      <c r="E39" s="14">
        <v>0</v>
      </c>
      <c r="F39" s="15">
        <v>0</v>
      </c>
    </row>
    <row r="40" spans="1:7" x14ac:dyDescent="0.25">
      <c r="A40" s="11">
        <v>31</v>
      </c>
      <c r="B40" s="28" t="s">
        <v>43</v>
      </c>
      <c r="C40" s="17" t="s">
        <v>19</v>
      </c>
      <c r="D40" s="14">
        <v>0</v>
      </c>
      <c r="E40" s="14">
        <v>0</v>
      </c>
      <c r="F40" s="15">
        <v>0</v>
      </c>
    </row>
    <row r="41" spans="1:7" x14ac:dyDescent="0.25">
      <c r="A41" s="11">
        <v>32</v>
      </c>
      <c r="B41" s="29" t="s">
        <v>44</v>
      </c>
      <c r="C41" s="17" t="s">
        <v>19</v>
      </c>
      <c r="D41" s="24">
        <v>3123321129</v>
      </c>
      <c r="E41" s="24">
        <v>1736011501</v>
      </c>
      <c r="F41" s="25">
        <v>1387309628</v>
      </c>
      <c r="G41" s="20" t="s">
        <v>45</v>
      </c>
    </row>
    <row r="42" spans="1:7" x14ac:dyDescent="0.25">
      <c r="A42" s="11">
        <v>33</v>
      </c>
      <c r="B42" s="29" t="s">
        <v>46</v>
      </c>
      <c r="C42" s="17" t="s">
        <v>19</v>
      </c>
      <c r="D42" s="24">
        <v>463539016</v>
      </c>
      <c r="E42" s="24">
        <v>294672570</v>
      </c>
      <c r="F42" s="25">
        <v>168866446</v>
      </c>
      <c r="G42" s="20" t="s">
        <v>47</v>
      </c>
    </row>
    <row r="43" spans="1:7" x14ac:dyDescent="0.25">
      <c r="A43" s="11">
        <v>34</v>
      </c>
      <c r="B43" s="30" t="s">
        <v>38</v>
      </c>
      <c r="C43" s="17" t="s">
        <v>19</v>
      </c>
      <c r="D43" s="24">
        <v>324337785</v>
      </c>
      <c r="E43" s="24">
        <v>168054115</v>
      </c>
      <c r="F43" s="25">
        <v>156283670</v>
      </c>
    </row>
    <row r="44" spans="1:7" x14ac:dyDescent="0.25">
      <c r="A44" s="11">
        <v>35</v>
      </c>
      <c r="B44" s="31" t="s">
        <v>48</v>
      </c>
      <c r="C44" s="17" t="s">
        <v>19</v>
      </c>
      <c r="D44" s="21">
        <v>4056558353</v>
      </c>
      <c r="E44" s="21">
        <v>2263588156</v>
      </c>
      <c r="F44" s="22">
        <v>1792970197</v>
      </c>
    </row>
    <row r="45" spans="1:7" x14ac:dyDescent="0.25">
      <c r="A45" s="11">
        <v>36</v>
      </c>
      <c r="B45" s="23"/>
      <c r="C45" s="17"/>
      <c r="D45" s="14">
        <v>0</v>
      </c>
      <c r="E45" s="14"/>
      <c r="F45" s="15"/>
    </row>
    <row r="46" spans="1:7" x14ac:dyDescent="0.25">
      <c r="A46" s="11">
        <v>37</v>
      </c>
      <c r="B46" s="32" t="s">
        <v>49</v>
      </c>
      <c r="C46" s="17" t="s">
        <v>19</v>
      </c>
      <c r="D46" s="14">
        <v>4442799260</v>
      </c>
      <c r="E46" s="14">
        <v>2499696681</v>
      </c>
      <c r="F46" s="15">
        <v>1943102579</v>
      </c>
    </row>
    <row r="47" spans="1:7" x14ac:dyDescent="0.25">
      <c r="A47" s="11">
        <v>38</v>
      </c>
      <c r="B47" s="33" t="s">
        <v>50</v>
      </c>
      <c r="C47" s="17" t="s">
        <v>19</v>
      </c>
      <c r="D47" s="14">
        <v>113448555</v>
      </c>
      <c r="E47" s="14">
        <v>64552019</v>
      </c>
      <c r="F47" s="15">
        <v>48896536</v>
      </c>
    </row>
    <row r="48" spans="1:7" x14ac:dyDescent="0.25">
      <c r="A48" s="11">
        <v>39</v>
      </c>
      <c r="B48" s="32" t="s">
        <v>51</v>
      </c>
      <c r="C48" s="17" t="s">
        <v>19</v>
      </c>
      <c r="D48" s="21">
        <v>4556247815</v>
      </c>
      <c r="E48" s="21">
        <v>2564248700</v>
      </c>
      <c r="F48" s="22">
        <v>1991999115</v>
      </c>
    </row>
    <row r="49" spans="1:6" x14ac:dyDescent="0.25">
      <c r="A49" s="11">
        <v>40</v>
      </c>
      <c r="B49" s="32"/>
      <c r="C49" s="17"/>
      <c r="D49" s="14"/>
      <c r="E49" s="14"/>
      <c r="F49" s="15"/>
    </row>
    <row r="50" spans="1:6" x14ac:dyDescent="0.25">
      <c r="A50" s="11">
        <v>41</v>
      </c>
      <c r="B50" s="34" t="s">
        <v>52</v>
      </c>
      <c r="C50" s="17"/>
      <c r="D50" s="14"/>
      <c r="E50" s="14"/>
      <c r="F50" s="15"/>
    </row>
    <row r="51" spans="1:6" x14ac:dyDescent="0.25">
      <c r="A51" s="11">
        <v>42</v>
      </c>
      <c r="B51" s="12" t="s">
        <v>53</v>
      </c>
      <c r="C51" s="17"/>
      <c r="D51" s="14"/>
      <c r="E51" s="14"/>
      <c r="F51" s="15"/>
    </row>
    <row r="52" spans="1:6" x14ac:dyDescent="0.25">
      <c r="A52" s="11">
        <v>43</v>
      </c>
      <c r="B52" s="23" t="s">
        <v>54</v>
      </c>
      <c r="C52" s="17" t="s">
        <v>19</v>
      </c>
      <c r="D52" s="14">
        <v>3774119</v>
      </c>
      <c r="E52" s="14">
        <v>2013775</v>
      </c>
      <c r="F52" s="15">
        <v>1760344</v>
      </c>
    </row>
    <row r="53" spans="1:6" x14ac:dyDescent="0.25">
      <c r="A53" s="11">
        <v>44</v>
      </c>
      <c r="B53" s="16" t="s">
        <v>55</v>
      </c>
      <c r="C53" s="17" t="s">
        <v>19</v>
      </c>
      <c r="D53" s="14">
        <v>14988393</v>
      </c>
      <c r="E53" s="14">
        <v>5286184</v>
      </c>
      <c r="F53" s="15">
        <v>9702209</v>
      </c>
    </row>
    <row r="54" spans="1:6" x14ac:dyDescent="0.25">
      <c r="A54" s="11">
        <v>45</v>
      </c>
      <c r="B54" s="12" t="s">
        <v>56</v>
      </c>
      <c r="C54" s="17" t="s">
        <v>19</v>
      </c>
      <c r="D54" s="14">
        <v>4014090</v>
      </c>
      <c r="E54" s="14">
        <v>2083914</v>
      </c>
      <c r="F54" s="15">
        <v>1930176</v>
      </c>
    </row>
    <row r="55" spans="1:6" x14ac:dyDescent="0.25">
      <c r="A55" s="11">
        <v>46</v>
      </c>
      <c r="B55" s="23" t="s">
        <v>57</v>
      </c>
      <c r="C55" s="17" t="s">
        <v>19</v>
      </c>
      <c r="D55" s="14">
        <v>5560193</v>
      </c>
      <c r="E55" s="14">
        <v>2907066</v>
      </c>
      <c r="F55" s="15">
        <v>2653127</v>
      </c>
    </row>
    <row r="56" spans="1:6" x14ac:dyDescent="0.25">
      <c r="A56" s="11">
        <v>47</v>
      </c>
      <c r="B56" s="27" t="s">
        <v>58</v>
      </c>
      <c r="C56" s="17" t="s">
        <v>19</v>
      </c>
      <c r="D56" s="14">
        <v>141133</v>
      </c>
      <c r="E56" s="14">
        <v>97130</v>
      </c>
      <c r="F56" s="15">
        <v>44003</v>
      </c>
    </row>
    <row r="57" spans="1:6" x14ac:dyDescent="0.25">
      <c r="A57" s="11">
        <v>48</v>
      </c>
      <c r="B57" s="23" t="s">
        <v>59</v>
      </c>
      <c r="C57" s="17" t="s">
        <v>19</v>
      </c>
      <c r="D57" s="14">
        <v>0</v>
      </c>
      <c r="E57" s="14">
        <v>0</v>
      </c>
      <c r="F57" s="15">
        <v>0</v>
      </c>
    </row>
    <row r="58" spans="1:6" x14ac:dyDescent="0.25">
      <c r="A58" s="11">
        <v>49</v>
      </c>
      <c r="B58" s="12" t="s">
        <v>60</v>
      </c>
      <c r="C58" s="17" t="s">
        <v>19</v>
      </c>
      <c r="D58" s="14">
        <v>61619489</v>
      </c>
      <c r="E58" s="14">
        <v>34137047</v>
      </c>
      <c r="F58" s="15">
        <v>27482442</v>
      </c>
    </row>
    <row r="59" spans="1:6" x14ac:dyDescent="0.25">
      <c r="A59" s="11">
        <v>50</v>
      </c>
      <c r="B59" s="19" t="s">
        <v>61</v>
      </c>
      <c r="C59" s="17" t="s">
        <v>19</v>
      </c>
      <c r="D59" s="14">
        <v>133421</v>
      </c>
      <c r="E59" s="14">
        <v>66549</v>
      </c>
      <c r="F59" s="15">
        <v>66872</v>
      </c>
    </row>
    <row r="60" spans="1:6" x14ac:dyDescent="0.25">
      <c r="A60" s="11">
        <v>51</v>
      </c>
      <c r="B60" s="18" t="s">
        <v>62</v>
      </c>
      <c r="C60" s="17" t="s">
        <v>19</v>
      </c>
      <c r="D60" s="14">
        <v>0</v>
      </c>
      <c r="E60" s="14">
        <v>0</v>
      </c>
      <c r="F60" s="15">
        <v>0</v>
      </c>
    </row>
    <row r="61" spans="1:6" x14ac:dyDescent="0.25">
      <c r="A61" s="11">
        <v>52</v>
      </c>
      <c r="B61" s="18" t="s">
        <v>63</v>
      </c>
      <c r="C61" s="17" t="s">
        <v>19</v>
      </c>
      <c r="D61" s="14">
        <v>0</v>
      </c>
      <c r="E61" s="14">
        <v>0</v>
      </c>
      <c r="F61" s="15">
        <v>0</v>
      </c>
    </row>
    <row r="62" spans="1:6" x14ac:dyDescent="0.25">
      <c r="A62" s="11">
        <v>53</v>
      </c>
      <c r="B62" s="18" t="s">
        <v>64</v>
      </c>
      <c r="C62" s="17" t="s">
        <v>19</v>
      </c>
      <c r="D62" s="14">
        <v>35501595</v>
      </c>
      <c r="E62" s="14">
        <v>16752443</v>
      </c>
      <c r="F62" s="15">
        <v>18749152</v>
      </c>
    </row>
    <row r="63" spans="1:6" x14ac:dyDescent="0.25">
      <c r="A63" s="11">
        <v>54</v>
      </c>
      <c r="B63" s="18" t="s">
        <v>65</v>
      </c>
      <c r="C63" s="17" t="s">
        <v>19</v>
      </c>
      <c r="D63" s="14">
        <v>0</v>
      </c>
      <c r="E63" s="14">
        <v>0</v>
      </c>
      <c r="F63" s="15">
        <v>0</v>
      </c>
    </row>
    <row r="64" spans="1:6" x14ac:dyDescent="0.25">
      <c r="A64" s="11">
        <v>55</v>
      </c>
      <c r="B64" s="18" t="s">
        <v>66</v>
      </c>
      <c r="C64" s="17" t="s">
        <v>19</v>
      </c>
      <c r="D64" s="14">
        <v>12238512</v>
      </c>
      <c r="E64" s="14">
        <v>6330293</v>
      </c>
      <c r="F64" s="15">
        <v>5908219</v>
      </c>
    </row>
    <row r="65" spans="1:6" x14ac:dyDescent="0.25">
      <c r="A65" s="11">
        <v>56</v>
      </c>
      <c r="B65" s="16" t="s">
        <v>67</v>
      </c>
      <c r="C65" s="17" t="s">
        <v>19</v>
      </c>
      <c r="D65" s="14">
        <v>2228743</v>
      </c>
      <c r="E65" s="14">
        <v>1799727</v>
      </c>
      <c r="F65" s="15">
        <v>429016</v>
      </c>
    </row>
    <row r="66" spans="1:6" x14ac:dyDescent="0.25">
      <c r="A66" s="11">
        <v>57</v>
      </c>
      <c r="B66" s="19" t="s">
        <v>68</v>
      </c>
      <c r="C66" s="17" t="s">
        <v>19</v>
      </c>
      <c r="D66" s="14">
        <v>4484908</v>
      </c>
      <c r="E66" s="14">
        <v>2330029</v>
      </c>
      <c r="F66" s="15">
        <v>2154879</v>
      </c>
    </row>
    <row r="67" spans="1:6" x14ac:dyDescent="0.25">
      <c r="A67" s="11">
        <v>58</v>
      </c>
      <c r="B67" s="19" t="s">
        <v>69</v>
      </c>
      <c r="C67" s="17" t="s">
        <v>19</v>
      </c>
      <c r="D67" s="21">
        <v>144684596</v>
      </c>
      <c r="E67" s="21">
        <v>73804157</v>
      </c>
      <c r="F67" s="22">
        <v>70880439</v>
      </c>
    </row>
    <row r="68" spans="1:6" x14ac:dyDescent="0.25">
      <c r="A68" s="11">
        <v>59</v>
      </c>
      <c r="B68" s="12" t="s">
        <v>70</v>
      </c>
      <c r="C68" s="17"/>
      <c r="D68" s="14"/>
      <c r="E68" s="14"/>
      <c r="F68" s="15"/>
    </row>
    <row r="69" spans="1:6" x14ac:dyDescent="0.25">
      <c r="A69" s="11">
        <v>60</v>
      </c>
      <c r="B69" s="27" t="s">
        <v>71</v>
      </c>
      <c r="C69" s="17" t="s">
        <v>19</v>
      </c>
      <c r="D69" s="14">
        <v>0</v>
      </c>
      <c r="E69" s="14">
        <v>0</v>
      </c>
      <c r="F69" s="15">
        <v>0</v>
      </c>
    </row>
    <row r="70" spans="1:6" x14ac:dyDescent="0.25">
      <c r="A70" s="11">
        <v>61</v>
      </c>
      <c r="B70" s="19" t="s">
        <v>58</v>
      </c>
      <c r="C70" s="17" t="s">
        <v>19</v>
      </c>
      <c r="D70" s="14">
        <v>212063</v>
      </c>
      <c r="E70" s="14">
        <v>212063</v>
      </c>
      <c r="F70" s="15">
        <v>0</v>
      </c>
    </row>
    <row r="71" spans="1:6" x14ac:dyDescent="0.25">
      <c r="A71" s="11">
        <v>62</v>
      </c>
      <c r="B71" s="19" t="s">
        <v>72</v>
      </c>
      <c r="C71" s="17" t="s">
        <v>19</v>
      </c>
      <c r="D71" s="14">
        <v>556188</v>
      </c>
      <c r="E71" s="14">
        <v>7019</v>
      </c>
      <c r="F71" s="15">
        <v>549169</v>
      </c>
    </row>
    <row r="72" spans="1:6" x14ac:dyDescent="0.25">
      <c r="A72" s="11">
        <v>63</v>
      </c>
      <c r="B72" s="19" t="s">
        <v>73</v>
      </c>
      <c r="C72" s="17" t="s">
        <v>19</v>
      </c>
      <c r="D72" s="14">
        <v>10820634</v>
      </c>
      <c r="E72" s="14">
        <v>5390780</v>
      </c>
      <c r="F72" s="15">
        <v>5429854</v>
      </c>
    </row>
    <row r="73" spans="1:6" x14ac:dyDescent="0.25">
      <c r="A73" s="11">
        <v>64</v>
      </c>
      <c r="B73" s="19" t="s">
        <v>74</v>
      </c>
      <c r="C73" s="17" t="s">
        <v>19</v>
      </c>
      <c r="D73" s="14">
        <v>2721782</v>
      </c>
      <c r="E73" s="14">
        <v>1316130</v>
      </c>
      <c r="F73" s="15">
        <v>1405652</v>
      </c>
    </row>
    <row r="74" spans="1:6" x14ac:dyDescent="0.25">
      <c r="A74" s="11">
        <v>65</v>
      </c>
      <c r="B74" s="19" t="s">
        <v>75</v>
      </c>
      <c r="C74" s="17" t="s">
        <v>19</v>
      </c>
      <c r="D74" s="14">
        <v>39690000</v>
      </c>
      <c r="E74" s="14">
        <v>24790000</v>
      </c>
      <c r="F74" s="15">
        <v>14900000</v>
      </c>
    </row>
    <row r="75" spans="1:6" x14ac:dyDescent="0.25">
      <c r="A75" s="11">
        <v>66</v>
      </c>
      <c r="B75" s="16" t="s">
        <v>63</v>
      </c>
      <c r="C75" s="17" t="s">
        <v>19</v>
      </c>
      <c r="D75" s="14">
        <v>2359662530</v>
      </c>
      <c r="E75" s="14">
        <v>1356962330</v>
      </c>
      <c r="F75" s="15">
        <v>1002700200</v>
      </c>
    </row>
    <row r="76" spans="1:6" x14ac:dyDescent="0.25">
      <c r="A76" s="11">
        <v>67</v>
      </c>
      <c r="B76" s="18" t="s">
        <v>65</v>
      </c>
      <c r="C76" s="17" t="s">
        <v>19</v>
      </c>
      <c r="D76" s="14">
        <v>0</v>
      </c>
      <c r="E76" s="14">
        <v>0</v>
      </c>
      <c r="F76" s="15">
        <v>0</v>
      </c>
    </row>
    <row r="77" spans="1:6" x14ac:dyDescent="0.25">
      <c r="A77" s="11">
        <v>68</v>
      </c>
      <c r="B77" s="19" t="s">
        <v>76</v>
      </c>
      <c r="C77" s="17" t="s">
        <v>19</v>
      </c>
      <c r="D77" s="14">
        <v>127015540</v>
      </c>
      <c r="E77" s="14">
        <v>64827263</v>
      </c>
      <c r="F77" s="15">
        <v>62188277</v>
      </c>
    </row>
    <row r="78" spans="1:6" x14ac:dyDescent="0.25">
      <c r="A78" s="11">
        <v>69</v>
      </c>
      <c r="B78" s="12" t="s">
        <v>77</v>
      </c>
      <c r="C78" s="17" t="s">
        <v>19</v>
      </c>
      <c r="D78" s="14">
        <v>208868913</v>
      </c>
      <c r="E78" s="14">
        <v>108512962</v>
      </c>
      <c r="F78" s="15">
        <v>100355951</v>
      </c>
    </row>
    <row r="79" spans="1:6" x14ac:dyDescent="0.25">
      <c r="A79" s="11">
        <v>70</v>
      </c>
      <c r="B79" s="12" t="s">
        <v>78</v>
      </c>
      <c r="C79" s="17" t="s">
        <v>19</v>
      </c>
      <c r="D79" s="14">
        <v>9652814</v>
      </c>
      <c r="E79" s="14">
        <v>6530080</v>
      </c>
      <c r="F79" s="15">
        <v>3122734</v>
      </c>
    </row>
    <row r="80" spans="1:6" x14ac:dyDescent="0.25">
      <c r="A80" s="11">
        <v>71</v>
      </c>
      <c r="B80" s="12" t="s">
        <v>79</v>
      </c>
      <c r="C80" s="17" t="s">
        <v>19</v>
      </c>
      <c r="D80" s="14">
        <v>0</v>
      </c>
      <c r="E80" s="14">
        <v>0</v>
      </c>
      <c r="F80" s="15">
        <v>0</v>
      </c>
    </row>
    <row r="81" spans="1:6" x14ac:dyDescent="0.25">
      <c r="A81" s="11">
        <v>72</v>
      </c>
      <c r="B81" s="19" t="s">
        <v>67</v>
      </c>
      <c r="C81" s="17" t="s">
        <v>19</v>
      </c>
      <c r="D81" s="14">
        <v>0</v>
      </c>
      <c r="E81" s="14">
        <v>0</v>
      </c>
      <c r="F81" s="15">
        <v>0</v>
      </c>
    </row>
    <row r="82" spans="1:6" x14ac:dyDescent="0.25">
      <c r="A82" s="11">
        <v>73</v>
      </c>
      <c r="B82" s="19" t="s">
        <v>80</v>
      </c>
      <c r="C82" s="17" t="s">
        <v>19</v>
      </c>
      <c r="D82" s="14">
        <v>2759200464</v>
      </c>
      <c r="E82" s="14">
        <v>1568548627</v>
      </c>
      <c r="F82" s="15">
        <v>1190651837</v>
      </c>
    </row>
    <row r="83" spans="1:6" x14ac:dyDescent="0.25">
      <c r="A83" s="11">
        <v>74</v>
      </c>
      <c r="B83" s="32" t="s">
        <v>81</v>
      </c>
      <c r="C83" s="17" t="s">
        <v>19</v>
      </c>
      <c r="D83" s="21">
        <v>2903885060</v>
      </c>
      <c r="E83" s="21">
        <v>1642352784</v>
      </c>
      <c r="F83" s="22">
        <v>1261532276</v>
      </c>
    </row>
    <row r="84" spans="1:6" x14ac:dyDescent="0.25">
      <c r="A84" s="11">
        <v>75</v>
      </c>
      <c r="B84" s="27" t="s">
        <v>82</v>
      </c>
      <c r="C84" s="17" t="s">
        <v>19</v>
      </c>
      <c r="D84" s="14">
        <v>758407813</v>
      </c>
      <c r="E84" s="14">
        <v>471786808</v>
      </c>
      <c r="F84" s="15">
        <v>286621005</v>
      </c>
    </row>
    <row r="85" spans="1:6" x14ac:dyDescent="0.25">
      <c r="A85" s="11">
        <v>76</v>
      </c>
      <c r="B85" s="35" t="s">
        <v>83</v>
      </c>
      <c r="C85" s="17" t="s">
        <v>19</v>
      </c>
      <c r="D85" s="21">
        <v>3662292873</v>
      </c>
      <c r="E85" s="21">
        <v>2114139592</v>
      </c>
      <c r="F85" s="22">
        <v>1548153281</v>
      </c>
    </row>
    <row r="86" spans="1:6" x14ac:dyDescent="0.25">
      <c r="A86" s="11">
        <v>77</v>
      </c>
      <c r="B86" s="32"/>
      <c r="C86" s="17"/>
      <c r="D86" s="14"/>
      <c r="E86" s="14"/>
      <c r="F86" s="15"/>
    </row>
    <row r="87" spans="1:6" x14ac:dyDescent="0.25">
      <c r="A87" s="11">
        <v>78</v>
      </c>
      <c r="B87" s="12"/>
      <c r="C87" s="17"/>
      <c r="D87" s="14"/>
      <c r="E87" s="14"/>
      <c r="F87" s="15"/>
    </row>
    <row r="88" spans="1:6" x14ac:dyDescent="0.25">
      <c r="A88" s="11">
        <v>79</v>
      </c>
      <c r="B88" s="36" t="s">
        <v>84</v>
      </c>
      <c r="C88" s="17" t="s">
        <v>19</v>
      </c>
      <c r="D88" s="14">
        <v>893954942</v>
      </c>
      <c r="E88" s="14">
        <v>450109108</v>
      </c>
      <c r="F88" s="15">
        <v>443845834</v>
      </c>
    </row>
    <row r="89" spans="1:6" ht="15.75" thickBot="1" x14ac:dyDescent="0.3">
      <c r="A89" s="37">
        <v>80</v>
      </c>
      <c r="B89" s="38" t="s">
        <v>85</v>
      </c>
      <c r="C89" s="39" t="s">
        <v>19</v>
      </c>
      <c r="D89" s="40">
        <v>893954942</v>
      </c>
      <c r="E89" s="40">
        <v>450109108</v>
      </c>
      <c r="F89" s="41">
        <v>443845834</v>
      </c>
    </row>
    <row r="91" spans="1:6" ht="34.9" customHeight="1" x14ac:dyDescent="0.25">
      <c r="A91" s="42" t="s">
        <v>86</v>
      </c>
      <c r="B91" s="42"/>
      <c r="C91" s="42"/>
      <c r="D91" s="42"/>
      <c r="E91" s="42"/>
      <c r="F91" s="42"/>
    </row>
  </sheetData>
  <mergeCells count="7">
    <mergeCell ref="A91:F91"/>
    <mergeCell ref="A8:A9"/>
    <mergeCell ref="B8:B9"/>
    <mergeCell ref="C8:C9"/>
    <mergeCell ref="D8:D9"/>
    <mergeCell ref="E8:E9"/>
    <mergeCell ref="F8:F9"/>
  </mergeCells>
  <pageMargins left="0.25" right="0.25" top="0.75" bottom="0.75" header="0.3" footer="0.3"/>
  <pageSetup scale="73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0F556-E2EB-47E0-BCED-E1F76B66E41A}">
  <sheetPr>
    <pageSetUpPr fitToPage="1"/>
  </sheetPr>
  <dimension ref="A1:I15"/>
  <sheetViews>
    <sheetView tabSelected="1" zoomScaleNormal="100" workbookViewId="0">
      <selection activeCell="C16" sqref="C16"/>
    </sheetView>
  </sheetViews>
  <sheetFormatPr defaultRowHeight="15" x14ac:dyDescent="0.25"/>
  <cols>
    <col min="1" max="1" width="5.42578125" customWidth="1"/>
    <col min="2" max="2" width="14" bestFit="1" customWidth="1"/>
    <col min="3" max="3" width="48.85546875" bestFit="1" customWidth="1"/>
    <col min="4" max="4" width="26.5703125" customWidth="1"/>
    <col min="5" max="5" width="55.7109375" customWidth="1"/>
    <col min="6" max="6" width="17.5703125" bestFit="1" customWidth="1"/>
    <col min="7" max="7" width="18.85546875" customWidth="1"/>
    <col min="8" max="8" width="12.5703125" bestFit="1" customWidth="1"/>
    <col min="9" max="9" width="27" customWidth="1"/>
  </cols>
  <sheetData>
    <row r="1" spans="1:9" x14ac:dyDescent="0.25">
      <c r="A1" s="1" t="s">
        <v>0</v>
      </c>
      <c r="B1" s="1"/>
    </row>
    <row r="2" spans="1:9" x14ac:dyDescent="0.25">
      <c r="A2" t="s">
        <v>1</v>
      </c>
    </row>
    <row r="3" spans="1:9" x14ac:dyDescent="0.25">
      <c r="A3" t="s">
        <v>2</v>
      </c>
    </row>
    <row r="4" spans="1:9" x14ac:dyDescent="0.25">
      <c r="A4" t="s">
        <v>87</v>
      </c>
    </row>
    <row r="5" spans="1:9" x14ac:dyDescent="0.25">
      <c r="A5" t="s">
        <v>4</v>
      </c>
    </row>
    <row r="6" spans="1:9" ht="15.75" thickBot="1" x14ac:dyDescent="0.3">
      <c r="G6" s="20" t="s">
        <v>88</v>
      </c>
    </row>
    <row r="7" spans="1:9" ht="15.75" thickBot="1" x14ac:dyDescent="0.3">
      <c r="B7" s="2" t="s">
        <v>5</v>
      </c>
      <c r="C7" s="2" t="s">
        <v>6</v>
      </c>
      <c r="D7" s="2" t="s">
        <v>7</v>
      </c>
      <c r="E7" s="2" t="s">
        <v>8</v>
      </c>
      <c r="F7" s="43" t="s">
        <v>89</v>
      </c>
      <c r="G7" s="43" t="s">
        <v>90</v>
      </c>
      <c r="H7" s="43" t="s">
        <v>91</v>
      </c>
      <c r="I7" s="43" t="s">
        <v>92</v>
      </c>
    </row>
    <row r="8" spans="1:9" ht="15" customHeight="1" x14ac:dyDescent="0.25">
      <c r="A8" s="3" t="s">
        <v>10</v>
      </c>
      <c r="B8" s="44" t="s">
        <v>93</v>
      </c>
      <c r="C8" s="44" t="s">
        <v>11</v>
      </c>
      <c r="D8" s="45" t="s">
        <v>94</v>
      </c>
      <c r="E8" s="44" t="s">
        <v>95</v>
      </c>
      <c r="F8" s="46" t="s">
        <v>96</v>
      </c>
      <c r="G8" s="46" t="s">
        <v>97</v>
      </c>
      <c r="H8" s="46" t="s">
        <v>98</v>
      </c>
      <c r="I8" s="46" t="s">
        <v>99</v>
      </c>
    </row>
    <row r="9" spans="1:9" ht="30" customHeight="1" thickBot="1" x14ac:dyDescent="0.3">
      <c r="A9" s="5"/>
      <c r="B9" s="47"/>
      <c r="C9" s="47"/>
      <c r="D9" s="48"/>
      <c r="E9" s="47"/>
      <c r="F9" s="49"/>
      <c r="G9" s="49"/>
      <c r="H9" s="49"/>
      <c r="I9" s="49"/>
    </row>
    <row r="10" spans="1:9" ht="58.5" customHeight="1" thickBot="1" x14ac:dyDescent="0.3">
      <c r="A10" s="50">
        <v>1</v>
      </c>
      <c r="B10" s="50" t="s">
        <v>100</v>
      </c>
      <c r="C10" s="51" t="s">
        <v>101</v>
      </c>
      <c r="D10" s="52">
        <v>45088715</v>
      </c>
      <c r="E10" s="53" t="s">
        <v>102</v>
      </c>
      <c r="F10" s="54" t="s">
        <v>103</v>
      </c>
      <c r="G10" s="55">
        <f>'II-A-3'!E14</f>
        <v>51419008</v>
      </c>
      <c r="H10" s="56">
        <f>+G10-D10</f>
        <v>6330293</v>
      </c>
      <c r="I10" s="55" t="s">
        <v>104</v>
      </c>
    </row>
    <row r="11" spans="1:9" ht="34.15" customHeight="1" thickBot="1" x14ac:dyDescent="0.3">
      <c r="A11" s="50">
        <v>2</v>
      </c>
      <c r="B11" s="50" t="s">
        <v>100</v>
      </c>
      <c r="C11" s="51" t="s">
        <v>105</v>
      </c>
      <c r="D11" s="57">
        <v>22123146</v>
      </c>
      <c r="E11" s="53" t="s">
        <v>106</v>
      </c>
      <c r="F11" s="54" t="s">
        <v>107</v>
      </c>
      <c r="G11" s="58">
        <f>+'II-A-3'!E37</f>
        <v>27513926</v>
      </c>
      <c r="H11" s="59">
        <f>+G11-D11-D13</f>
        <v>0</v>
      </c>
      <c r="I11" s="54" t="s">
        <v>108</v>
      </c>
    </row>
    <row r="12" spans="1:9" ht="48.75" customHeight="1" thickBot="1" x14ac:dyDescent="0.3">
      <c r="A12" s="50">
        <v>3</v>
      </c>
      <c r="B12" s="50" t="s">
        <v>109</v>
      </c>
      <c r="C12" s="51" t="s">
        <v>105</v>
      </c>
      <c r="D12" s="52">
        <v>21608655</v>
      </c>
      <c r="E12" s="53" t="s">
        <v>106</v>
      </c>
      <c r="F12" s="54" t="s">
        <v>107</v>
      </c>
      <c r="G12" s="59">
        <f>+'II-A-3'!F37</f>
        <v>24700569</v>
      </c>
      <c r="H12" s="59">
        <f>+G12-D12-D14</f>
        <v>-2337940</v>
      </c>
      <c r="I12" s="54" t="s">
        <v>110</v>
      </c>
    </row>
    <row r="13" spans="1:9" ht="45" customHeight="1" thickBot="1" x14ac:dyDescent="0.3">
      <c r="A13" s="50">
        <v>4</v>
      </c>
      <c r="B13" s="50" t="s">
        <v>100</v>
      </c>
      <c r="C13" s="51" t="s">
        <v>111</v>
      </c>
      <c r="D13" s="57">
        <v>5390780</v>
      </c>
      <c r="E13" s="53" t="s">
        <v>112</v>
      </c>
      <c r="F13" s="54" t="s">
        <v>107</v>
      </c>
      <c r="G13" s="54"/>
      <c r="H13" s="54"/>
      <c r="I13" s="54" t="s">
        <v>113</v>
      </c>
    </row>
    <row r="14" spans="1:9" ht="45" customHeight="1" thickBot="1" x14ac:dyDescent="0.3">
      <c r="A14" s="50">
        <v>5</v>
      </c>
      <c r="B14" s="50" t="s">
        <v>109</v>
      </c>
      <c r="C14" s="51" t="s">
        <v>111</v>
      </c>
      <c r="D14" s="52">
        <v>5429854</v>
      </c>
      <c r="E14" s="53" t="s">
        <v>112</v>
      </c>
      <c r="F14" s="54" t="s">
        <v>107</v>
      </c>
      <c r="G14" s="54"/>
      <c r="H14" s="54"/>
      <c r="I14" s="54" t="s">
        <v>114</v>
      </c>
    </row>
    <row r="15" spans="1:9" ht="15.75" thickBot="1" x14ac:dyDescent="0.3">
      <c r="A15" s="50">
        <v>6</v>
      </c>
      <c r="B15" s="60"/>
      <c r="C15" s="61"/>
      <c r="D15" s="62"/>
      <c r="E15" s="63"/>
      <c r="F15" s="64"/>
      <c r="G15" s="64"/>
      <c r="H15" s="64"/>
      <c r="I15" s="64"/>
    </row>
  </sheetData>
  <mergeCells count="9">
    <mergeCell ref="G8:G9"/>
    <mergeCell ref="H8:H9"/>
    <mergeCell ref="I8:I9"/>
    <mergeCell ref="A8:A9"/>
    <mergeCell ref="B8:B9"/>
    <mergeCell ref="C8:C9"/>
    <mergeCell ref="D8:D9"/>
    <mergeCell ref="E8:E9"/>
    <mergeCell ref="F8:F9"/>
  </mergeCells>
  <pageMargins left="0.5" right="0.5" top="0.5" bottom="0.5" header="0" footer="0.25"/>
  <pageSetup scale="56" orientation="landscape" r:id="rId1"/>
  <headerFooter>
    <oddFooter>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II-A-3</vt:lpstr>
      <vt:lpstr>3-26_II-A-3.3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Nam</dc:creator>
  <cp:lastModifiedBy>Nguyen, Nam</cp:lastModifiedBy>
  <dcterms:created xsi:type="dcterms:W3CDTF">2019-09-12T19:22:58Z</dcterms:created>
  <dcterms:modified xsi:type="dcterms:W3CDTF">2019-09-12T19:23:18Z</dcterms:modified>
</cp:coreProperties>
</file>